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Шарпило, Бакало,семин,Лукина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62" i="2"/>
  <c r="E39" i="2" l="1"/>
  <c r="E38" i="2"/>
  <c r="E37" i="2"/>
  <c r="E49" i="2"/>
  <c r="E144" i="2"/>
  <c r="E155" i="2"/>
  <c r="E157" i="2"/>
  <c r="E48" i="2"/>
  <c r="E118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<sst xmlns="http://schemas.openxmlformats.org/spreadsheetml/2006/main" count="901" uniqueCount="351">
  <si>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</si>
  <si>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</si>
  <si>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</si>
  <si>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</si>
  <si>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</si>
  <si>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</si>
  <si>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</si>
  <si>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</si>
  <si>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</si>
  <si>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</si>
  <si>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</si>
  <si>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</si>
  <si>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</si>
  <si>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</si>
  <si>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</si>
  <si>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</si>
  <si>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</si>
  <si>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</si>
  <si>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</si>
  <si>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</si>
  <si>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</si>
  <si>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</si>
  <si>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</si>
  <si>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</si>
  <si>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</si>
  <si>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</si>
  <si>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</si>
  <si>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</si>
  <si>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</si>
  <si>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</si>
  <si>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</si>
  <si>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</si>
  <si>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</si>
  <si>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</si>
  <si>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</si>
  <si>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</si>
  <si>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</si>
  <si>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</si>
  <si>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</si>
  <si>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</si>
  <si>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</si>
  <si>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</si>
  <si>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</si>
  <si>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</si>
  <si>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</si>
  <si>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</si>
  <si>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</si>
  <si>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</si>
  <si>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</si>
  <si>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</si>
  <si>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</si>
  <si>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</si>
  <si>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</si>
  <si>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</si>
  <si>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</si>
  <si>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</si>
  <si>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</si>
  <si>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</si>
  <si>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</si>
  <si>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</si>
  <si>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</si>
  <si>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</si>
  <si>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</si>
  <si>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</si>
  <si>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</si>
  <si>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</si>
  <si>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</si>
  <si>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</si>
  <si>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</si>
  <si>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</si>
  <si>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</si>
  <si>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</si>
  <si>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</si>
  <si>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</si>
  <si>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</si>
  <si>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</si>
  <si>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</si>
  <si>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</si>
  <si>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</si>
  <si>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</si>
  <si>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</si>
  <si>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</si>
  <si>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</si>
  <si>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</si>
  <si>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</si>
  <si>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</si>
  <si>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</si>
  <si>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</si>
  <si>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</si>
  <si>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</si>
  <si>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</si>
  <si>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</si>
  <si>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</si>
  <si>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</si>
  <si>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</si>
  <si>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</si>
  <si>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</si>
  <si>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</si>
  <si>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</si>
  <si>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</si>
  <si>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</si>
  <si>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</si>
  <si>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</si>
  <si>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</si>
  <si>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</si>
  <si>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</si>
  <si>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</si>
  <si>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</si>
  <si>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</si>
  <si>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</si>
  <si>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</si>
  <si>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</si>
  <si>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</si>
  <si>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</si>
  <si>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</si>
  <si>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</si>
  <si>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</si>
  <si>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</si>
  <si>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</si>
  <si>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</si>
  <si>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</si>
  <si>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</si>
  <si>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</si>
  <si>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</si>
  <si>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</si>
  <si>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</si>
  <si>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</si>
  <si>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</si>
  <si>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</si>
  <si>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</si>
  <si>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</si>
  <si>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</si>
  <si>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</si>
  <si>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</si>
  <si>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</si>
  <si>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</si>
  <si>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</si>
  <si>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</si>
  <si>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</si>
  <si>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</si>
  <si>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</si>
  <si>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</si>
  <si>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</si>
  <si>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</si>
  <si>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</si>
  <si>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</si>
  <si>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</si>
  <si>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</si>
  <si>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</si>
  <si>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</si>
  <si>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</si>
  <si>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</si>
  <si>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</si>
  <si>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</si>
  <si>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</si>
  <si>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</si>
  <si>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</si>
  <si>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</si>
  <si>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</si>
  <si>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</si>
  <si>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</si>
  <si>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</si>
  <si>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</si>
  <si>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</si>
  <si>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</si>
  <si>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</si>
  <si>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</si>
  <si>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</si>
  <si>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</si>
  <si>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</si>
  <si>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</si>
  <si>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</si>
  <si>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</si>
  <si>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</si>
  <si>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</si>
  <si>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</si>
  <si>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</si>
  <si>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</si>
  <si>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</si>
  <si>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</si>
  <si>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</si>
  <si>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</si>
  <si>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</si>
  <si>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</si>
  <si>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</si>
  <si>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</si>
  <si>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</si>
  <si>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</si>
  <si>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</si>
  <si>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</si>
  <si>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</si>
  <si>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</si>
  <si>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</si>
  <si>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</si>
  <si>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</si>
  <si>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</si>
  <si>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</si>
  <si>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</si>
  <si>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</si>
  <si>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</si>
  <si>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</si>
  <si>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</si>
  <si>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</si>
  <si>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</si>
  <si>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</si>
  <si>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</si>
  <si>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</si>
  <si>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</si>
  <si>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</si>
  <si>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</si>
  <si>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</si>
  <si>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</si>
  <si>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</si>
  <si>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</si>
  <si>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</si>
  <si>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</si>
  <si>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</si>
  <si>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</si>
  <si>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</si>
  <si>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</si>
  <si>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</si>
  <si>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</si>
  <si>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</si>
  <si>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</si>
  <si>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</si>
  <si>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</si>
  <si>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</si>
  <si>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</si>
  <si>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</si>
  <si>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</si>
  <si>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</si>
  <si>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</si>
  <si>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</si>
  <si>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</si>
  <si>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</si>
  <si>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</si>
  <si>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</si>
  <si>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</si>
  <si>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</si>
  <si>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</si>
  <si>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</si>
  <si>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</si>
  <si>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</si>
  <si>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</si>
  <si>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</si>
  <si>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</si>
  <si>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</si>
  <si>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</si>
  <si>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</si>
  <si>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</si>
  <si>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</si>
  <si>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</si>
  <si>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</si>
  <si>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</si>
  <si>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</si>
  <si>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</si>
  <si>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</si>
  <si>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</si>
  <si>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</si>
  <si>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</si>
  <si>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</si>
  <si>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</si>
  <si>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</si>
  <si>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</si>
  <si>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</si>
  <si>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</si>
  <si>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</si>
  <si>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</si>
  <si>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</si>
  <si>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</si>
  <si>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</si>
  <si>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</si>
  <si>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</si>
  <si>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</si>
  <si>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</si>
  <si>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</si>
  <si>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</si>
  <si>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</si>
  <si>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</si>
  <si>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</si>
  <si>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</si>
  <si>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</si>
  <si>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</si>
  <si>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</si>
  <si>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</si>
  <si>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</si>
  <si>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</si>
  <si>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</si>
  <si>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</si>
  <si>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</si>
  <si>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</si>
  <si>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</si>
  <si>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</si>
  <si>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</si>
  <si>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</si>
  <si>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</si>
  <si>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</si>
  <si>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</si>
  <si>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</si>
  <si>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</si>
  <si>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</si>
  <si>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</si>
  <si>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</si>
  <si>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</si>
  <si>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</si>
  <si>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</si>
  <si>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</si>
  <si>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</si>
  <si>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</si>
  <si>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</si>
  <si>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</si>
  <si>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</si>
  <si>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</si>
  <si>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</si>
  <si>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</si>
  <si>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</si>
  <si>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</si>
  <si>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</si>
  <si>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</si>
  <si>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</si>
  <si>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</si>
  <si>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</si>
  <si>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</si>
  <si>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</si>
  <si>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</si>
  <si>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</si>
  <si>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</si>
  <si>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</si>
  <si>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</si>
  <si>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</si>
  <si>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</si>
  <si>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</si>
  <si>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</si>
  <si>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</si>
  <si>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</si>
  <si>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</si>
  <si>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</si>
  <si>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</si>
  <si>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</si>
  <si>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</si>
  <si>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</si>
  <si>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</si>
  <si>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</si>
  <si>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</si>
  <si>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</si>
  <si>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</si>
  <si>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</si>
  <si>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</si>
  <si>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</si>
  <si>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Хасанском районе</t>
    </r>
  </si>
  <si>
    <t>Установка ВА-100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</si>
</sst>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6" sqref="A166:F166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2953.4928693400002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0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6+3+5+2+1+6</f>
        <v>23</v>
      </c>
      <c r="F37" s="38">
        <v>19728</v>
      </c>
      <c r="G37" s="40">
        <f t="shared" si="0"/>
        <v>453744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2+2+1+2+2+2+2+2</f>
        <v>15</v>
      </c>
      <c r="F38" s="39">
        <v>39069</v>
      </c>
      <c r="G38" s="62">
        <f t="shared" si="0"/>
        <v>586035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f>2+2</f>
        <v>4</v>
      </c>
      <c r="F39" s="39">
        <v>57326</v>
      </c>
      <c r="G39" s="62">
        <f t="shared" si="0"/>
        <v>229304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>
        <f>0.165+0.08+0.045+0.063+0.03</f>
        <v>0.38300000000000001</v>
      </c>
      <c r="F48" s="39">
        <v>410228</v>
      </c>
      <c r="G48" s="62">
        <f t="shared" si="0"/>
        <v>157117.32399999999</v>
      </c>
    </row>
    <row r="49" spans="1:7" s="7" customFormat="1" ht="16.5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>
        <f>0.257+0.175+0.256</f>
        <v>0.68799999999999994</v>
      </c>
      <c r="F49" s="43">
        <v>476027</v>
      </c>
      <c r="G49" s="62">
        <f t="shared" si="0"/>
        <v>327506.576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1753706.9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idden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idden="1" x14ac:dyDescent="0.25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idden="1" x14ac:dyDescent="0.25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idden="1" x14ac:dyDescent="0.25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idden="1" x14ac:dyDescent="0.25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idden="1" x14ac:dyDescent="0.25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idden="1" x14ac:dyDescent="0.25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idden="1" x14ac:dyDescent="0.25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idden="1" x14ac:dyDescent="0.25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idden="1" x14ac:dyDescent="0.25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idden="1" x14ac:dyDescent="0.25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x14ac:dyDescent="0.25">
      <c r="A99" s="16">
        <v>77</v>
      </c>
      <c r="B99" s="48" t="s">
        <v>233</v>
      </c>
      <c r="C99" s="54" t="s">
        <v>81</v>
      </c>
      <c r="D99" s="51" t="s">
        <v>68</v>
      </c>
      <c r="E99" s="25">
        <v>1</v>
      </c>
      <c r="F99" s="39">
        <v>215048</v>
      </c>
      <c r="G99" s="41">
        <f t="shared" si="0"/>
        <v>215048</v>
      </c>
    </row>
    <row r="100" spans="1:7" s="7" customFormat="1" hidden="1" x14ac:dyDescent="0.25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idden="1" x14ac:dyDescent="0.25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idden="1" x14ac:dyDescent="0.25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idden="1" x14ac:dyDescent="0.25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idden="1" x14ac:dyDescent="0.25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x14ac:dyDescent="0.25">
      <c r="A105" s="16">
        <v>83</v>
      </c>
      <c r="B105" s="48" t="s">
        <v>239</v>
      </c>
      <c r="C105" s="55" t="s">
        <v>350</v>
      </c>
      <c r="D105" s="51" t="s">
        <v>68</v>
      </c>
      <c r="E105" s="25">
        <v>2</v>
      </c>
      <c r="F105" s="39">
        <v>6787</v>
      </c>
      <c r="G105" s="62">
        <f t="shared" si="0"/>
        <v>13574</v>
      </c>
    </row>
    <row r="106" spans="1:7" s="7" customFormat="1" ht="16.5" thickBot="1" x14ac:dyDescent="0.3">
      <c r="A106" s="16">
        <v>84</v>
      </c>
      <c r="B106" s="48" t="s">
        <v>240</v>
      </c>
      <c r="C106" s="55" t="s">
        <v>210</v>
      </c>
      <c r="D106" s="51" t="s">
        <v>68</v>
      </c>
      <c r="E106" s="25">
        <v>2</v>
      </c>
      <c r="F106" s="39">
        <v>8649</v>
      </c>
      <c r="G106" s="62">
        <f t="shared" si="0"/>
        <v>17298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245920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ht="16.5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>
        <f>0.03+0.085+0.03</f>
        <v>0.14500000000000002</v>
      </c>
      <c r="F118" s="38">
        <v>963610</v>
      </c>
      <c r="G118" s="40">
        <f t="shared" si="0"/>
        <v>139723.45000000001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139723.45000000001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idden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1.5" hidden="1" x14ac:dyDescent="0.25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1.5" hidden="1" x14ac:dyDescent="0.25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idden="1" x14ac:dyDescent="0.25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1.5" hidden="1" x14ac:dyDescent="0.25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1.5" hidden="1" x14ac:dyDescent="0.25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idden="1" x14ac:dyDescent="0.25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idden="1" x14ac:dyDescent="0.25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idden="1" x14ac:dyDescent="0.25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idden="1" x14ac:dyDescent="0.25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idden="1" x14ac:dyDescent="0.25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idden="1" x14ac:dyDescent="0.25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>
        <v>1</v>
      </c>
      <c r="F136" s="39">
        <v>25613</v>
      </c>
      <c r="G136" s="41">
        <f t="shared" si="0"/>
        <v>25613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25613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f>1+1+1+1+1+1+1+1</f>
        <v>8</v>
      </c>
      <c r="F144" s="38">
        <v>23146.93</v>
      </c>
      <c r="G144" s="40">
        <f t="shared" ref="G144:G159" si="4">E144*F144</f>
        <v>185175.44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f>0.514+0.33+0.35+0.16+0.09+0.126+0.06+0.512</f>
        <v>2.1419999999999999</v>
      </c>
      <c r="F155" s="39">
        <v>45405.97</v>
      </c>
      <c r="G155" s="41">
        <f>F155*E155</f>
        <v>97259.587740000003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2.25" thickBot="1" x14ac:dyDescent="0.3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f>1+1+1+1+1+1+1+1</f>
        <v>8</v>
      </c>
      <c r="F157" s="39">
        <v>13851.91</v>
      </c>
      <c r="G157" s="41">
        <f>F157*E157</f>
        <v>110815.28</v>
      </c>
    </row>
    <row r="158" spans="1:7" s="7" customFormat="1" ht="32.25" hidden="1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/>
      <c r="F158" s="39">
        <v>21899.63</v>
      </c>
      <c r="G158" s="41">
        <f>F158*E158</f>
        <v>0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410993.59774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2+2.11</f>
        <v>4.1099999999999994</v>
      </c>
      <c r="F162" s="38">
        <v>20889.439999999999</v>
      </c>
      <c r="G162" s="40">
        <f>E162*F162</f>
        <v>85855.598399999988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12*2.11</f>
        <v>25.32</v>
      </c>
      <c r="F163" s="39">
        <v>11519.76</v>
      </c>
      <c r="G163" s="41">
        <f>E163*F163</f>
        <v>291680.32319999998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377535.9216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2953492.8693400002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753 706,90"/>
        <filter val="11 519,76"/>
        <filter val="110 815,28"/>
        <filter val="13 574,00"/>
        <filter val="139 723,45"/>
        <filter val="157 117,32"/>
        <filter val="17 298,00"/>
        <filter val="17 743,29"/>
        <filter val="185 175,44"/>
        <filter val="2 608 366,15"/>
        <filter val="20 889,44"/>
        <filter val="215 048,00"/>
        <filter val="229 304,00"/>
        <filter val="245 920,00"/>
        <filter val="25 613,00"/>
        <filter val="32 409,20"/>
        <filter val="327 506,58"/>
        <filter val="410 993,60"/>
        <filter val="453 744,00"/>
        <filter val="586 035,00"/>
        <filter val="7"/>
        <filter val="97 259,59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2019-06-10T23:46:19Z</cp:lastPrinted>
  <dcterms:created xsi:type="dcterms:W3CDTF">1996-10-08T23:32:33Z</dcterms:created>
  <dcterms:modified xsi:type="dcterms:W3CDTF">2019-06-10T23:48:23Z</dcterms:modified>
</cp:coreProperties>
</file>